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T7" i="4"/>
  <c r="T8" i="4"/>
  <c r="T9" i="4"/>
  <c r="T10" i="4"/>
  <c r="T11" i="4"/>
  <c r="T12" i="4"/>
  <c r="T13" i="4"/>
  <c r="T14" i="4"/>
  <c r="T15" i="4"/>
  <c r="T16" i="4"/>
  <c r="T17" i="4"/>
  <c r="T18" i="4"/>
  <c r="P7" i="4"/>
  <c r="P8" i="4"/>
  <c r="P9" i="4"/>
  <c r="P10" i="4"/>
  <c r="P11" i="4"/>
  <c r="P12" i="4"/>
  <c r="P13" i="4"/>
  <c r="P14" i="4"/>
  <c r="P15" i="4"/>
  <c r="P16" i="4"/>
  <c r="P17" i="4"/>
  <c r="P18" i="4"/>
  <c r="L7" i="4"/>
  <c r="L8" i="4"/>
  <c r="L9" i="4"/>
  <c r="L10" i="4"/>
  <c r="L11" i="4"/>
  <c r="L12" i="4"/>
  <c r="L13" i="4"/>
  <c r="L14" i="4"/>
  <c r="L15" i="4"/>
  <c r="L16" i="4"/>
  <c r="L17" i="4"/>
  <c r="L18" i="4"/>
  <c r="H7" i="4"/>
  <c r="H8" i="4"/>
  <c r="H9" i="4"/>
  <c r="H10" i="4"/>
  <c r="H11" i="4"/>
  <c r="H12" i="4"/>
  <c r="H13" i="4"/>
  <c r="H14" i="4"/>
  <c r="H15" i="4"/>
  <c r="H16" i="4"/>
  <c r="H17" i="4"/>
  <c r="H1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T7" i="5"/>
  <c r="T8" i="5"/>
  <c r="T9" i="5"/>
  <c r="T10" i="5"/>
  <c r="T11" i="5"/>
  <c r="T12" i="5"/>
  <c r="T13" i="5"/>
  <c r="T14" i="5"/>
  <c r="T15" i="5"/>
  <c r="T16" i="5"/>
  <c r="T17" i="5"/>
  <c r="T18" i="5"/>
  <c r="P7" i="5"/>
  <c r="P8" i="5"/>
  <c r="P9" i="5"/>
  <c r="P10" i="5"/>
  <c r="P11" i="5"/>
  <c r="P12" i="5"/>
  <c r="P13" i="5"/>
  <c r="P14" i="5"/>
  <c r="P15" i="5"/>
  <c r="P16" i="5"/>
  <c r="P17" i="5"/>
  <c r="P18" i="5"/>
  <c r="L7" i="5"/>
  <c r="L8" i="5"/>
  <c r="L9" i="5"/>
  <c r="L10" i="5"/>
  <c r="L11" i="5"/>
  <c r="L12" i="5"/>
  <c r="L13" i="5"/>
  <c r="L14" i="5"/>
  <c r="L15" i="5"/>
  <c r="L16" i="5"/>
  <c r="L17" i="5"/>
  <c r="L18" i="5"/>
  <c r="H7" i="5"/>
  <c r="H8" i="5"/>
  <c r="H9" i="5"/>
  <c r="H10" i="5"/>
  <c r="H11" i="5"/>
  <c r="H12" i="5"/>
  <c r="H13" i="5"/>
  <c r="H14" i="5"/>
  <c r="H15" i="5"/>
  <c r="H16" i="5"/>
  <c r="H17" i="5"/>
  <c r="H1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8" i="9"/>
  <c r="C6" i="7"/>
  <c r="C7" i="7"/>
  <c r="C8" i="7"/>
  <c r="C9" i="7"/>
  <c r="C10" i="7"/>
  <c r="C11" i="7"/>
  <c r="C12" i="7"/>
  <c r="C13" i="7"/>
  <c r="C14" i="7"/>
  <c r="C15" i="7"/>
  <c r="C16" i="7"/>
  <c r="C5" i="7"/>
  <c r="C8" i="8"/>
  <c r="C9" i="8"/>
  <c r="C10" i="8"/>
  <c r="C11" i="8"/>
  <c r="C12" i="8"/>
  <c r="C13" i="8"/>
  <c r="C14" i="8"/>
  <c r="C15" i="8"/>
  <c r="C16" i="8"/>
  <c r="C17" i="8"/>
  <c r="C18" i="8"/>
  <c r="C7" i="8"/>
  <c r="C8" i="4"/>
  <c r="C9" i="4"/>
  <c r="C10" i="4"/>
  <c r="C11" i="4"/>
  <c r="C12" i="4"/>
  <c r="C13" i="4"/>
  <c r="C14" i="4"/>
  <c r="C15" i="4"/>
  <c r="C16" i="4"/>
  <c r="C17" i="4"/>
  <c r="C18" i="4"/>
  <c r="C7" i="4"/>
  <c r="C8" i="5"/>
  <c r="C9" i="5"/>
  <c r="C10" i="5"/>
  <c r="C11" i="5"/>
  <c r="C12" i="5"/>
  <c r="C13" i="5"/>
  <c r="C14" i="5"/>
  <c r="C15" i="5"/>
  <c r="C16" i="5"/>
  <c r="C17" i="5"/>
  <c r="C18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Q16" i="7"/>
  <c r="R16" i="7" s="1"/>
  <c r="P17" i="8"/>
  <c r="Q17" i="8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<sst xmlns="http://schemas.openxmlformats.org/spreadsheetml/2006/main" count="911" uniqueCount="360">
  <si>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</si>
  <si>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</si>
  <si>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</si>
  <si>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</si>
  <si>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</si>
  <si>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</si>
  <si>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</si>
  <si>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</si>
  <si>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</si>
  <si>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</si>
  <si>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</si>
  <si>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</si>
  <si>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</si>
  <si>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</si>
  <si>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</si>
  <si>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</si>
  <si>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</si>
  <si>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</si>
  <si>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</si>
  <si>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</si>
  <si>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</si>
  <si>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</si>
  <si>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</si>
  <si>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</si>
  <si>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</si>
  <si>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</si>
  <si>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</si>
  <si>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</si>
  <si>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</si>
  <si>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</si>
  <si>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</si>
  <si>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</si>
  <si>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</si>
  <si>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</si>
  <si>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</si>
  <si>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</si>
  <si>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</si>
  <si>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</si>
  <si>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</si>
  <si>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</si>
  <si>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</si>
  <si>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</si>
  <si>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</si>
  <si>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</si>
  <si>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</si>
  <si>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</si>
  <si>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</si>
  <si>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</si>
  <si>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</si>
  <si>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</si>
  <si>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</si>
  <si>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</si>
  <si>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</si>
  <si>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</si>
  <si>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</si>
  <si>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</si>
  <si>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</si>
  <si>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</si>
  <si>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</si>
  <si>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</si>
  <si>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</si>
  <si>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</si>
  <si>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</si>
  <si>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</si>
  <si>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</si>
  <si>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</si>
  <si>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</si>
  <si>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</si>
  <si>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</si>
  <si>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</si>
  <si>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</si>
  <si>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</si>
  <si>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</si>
  <si>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</si>
  <si>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</si>
  <si>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</si>
  <si>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</si>
  <si>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</si>
  <si>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</si>
  <si>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</si>
  <si>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</si>
  <si>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</si>
  <si>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</si>
  <si>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</si>
  <si>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</si>
  <si>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</si>
  <si>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</si>
  <si>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</si>
  <si>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</si>
  <si>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</si>
  <si>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</si>
  <si>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</si>
  <si>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</si>
  <si>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</si>
  <si>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</si>
  <si>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</si>
  <si>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</si>
  <si>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</si>
  <si>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</si>
  <si>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</si>
  <si>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</si>
  <si>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</si>
  <si>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</si>
  <si>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</si>
  <si>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</si>
  <si>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</si>
  <si>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</si>
  <si>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</si>
  <si>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</si>
  <si>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</si>
  <si>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</si>
  <si>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</si>
  <si>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</si>
  <si>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</si>
  <si>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</si>
  <si>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</si>
  <si>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</si>
  <si>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</si>
  <si>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</si>
  <si>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</si>
  <si>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</si>
  <si>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</si>
  <si>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</si>
  <si>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</si>
  <si>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</si>
  <si>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</si>
  <si>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</si>
  <si>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</si>
  <si>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</si>
  <si>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</si>
  <si>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</si>
  <si>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</si>
  <si>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</si>
  <si>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</si>
  <si>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</si>
  <si>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</si>
  <si>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</si>
  <si>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</si>
  <si>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</si>
  <si>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</si>
  <si>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</si>
  <si>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</si>
  <si>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</si>
  <si>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</si>
  <si>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</si>
  <si>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</si>
  <si>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</si>
  <si>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</si>
  <si>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</si>
  <si>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</si>
  <si>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</si>
  <si>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</si>
  <si>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</si>
  <si>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</si>
  <si>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</si>
  <si>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</si>
  <si>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</si>
  <si>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</si>
  <si>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</si>
  <si>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</si>
  <si>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</si>
  <si>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</si>
  <si>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</si>
  <si>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</si>
  <si>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</si>
  <si>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</si>
  <si>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</si>
  <si>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</si>
  <si>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</si>
  <si>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</si>
  <si>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</si>
  <si>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</si>
  <si>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</si>
  <si>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</si>
  <si>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</si>
  <si>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</si>
  <si>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</si>
  <si>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</si>
  <si>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</si>
  <si>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</si>
  <si>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</si>
  <si>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</si>
  <si>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</si>
  <si>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</si>
  <si>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</si>
  <si>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</si>
  <si>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</si>
  <si>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</si>
  <si>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</si>
  <si>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</si>
  <si>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</si>
  <si>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</si>
  <si>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</si>
  <si>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</si>
  <si>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</si>
  <si>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</si>
  <si>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</si>
  <si>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</si>
  <si>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</si>
  <si>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</si>
  <si>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</si>
  <si>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</si>
  <si>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</si>
  <si>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</si>
  <si>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</si>
  <si>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</si>
  <si>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</si>
  <si>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</si>
  <si>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</si>
  <si>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</si>
  <si>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</si>
  <si>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</si>
  <si>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</si>
  <si>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</si>
  <si>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</si>
  <si>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</si>
  <si>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</si>
  <si>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</si>
  <si>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</si>
  <si>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</si>
  <si>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</si>
  <si>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</si>
  <si>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</si>
  <si>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</si>
  <si>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</si>
  <si>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</si>
  <si>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</si>
  <si>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</si>
  <si>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</si>
  <si>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</si>
  <si>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</si>
  <si>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</si>
  <si>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</si>
  <si>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</si>
  <si>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</si>
  <si>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</si>
  <si>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</si>
  <si>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</si>
  <si>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</si>
  <si>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</si>
  <si>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</si>
  <si>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</si>
  <si>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</si>
  <si>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</si>
  <si>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</si>
  <si>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</si>
  <si>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</si>
  <si>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</si>
  <si>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</si>
  <si>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</si>
  <si>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</si>
  <si>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</si>
  <si>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</si>
  <si>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</si>
  <si>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</si>
  <si>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</si>
  <si>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</si>
  <si>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</si>
  <si>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</si>
  <si>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</si>
  <si>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</si>
  <si>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</si>
  <si>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</si>
  <si>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</si>
  <si>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</si>
  <si>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</si>
  <si>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</si>
  <si>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</si>
  <si>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</si>
  <si>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</si>
  <si>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</si>
  <si>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</si>
  <si>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</si>
  <si>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</si>
  <si>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</si>
  <si>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</si>
  <si>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</si>
  <si>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</si>
  <si>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</si>
  <si>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</si>
  <si>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</si>
  <si>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</si>
  <si>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</si>
  <si>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</si>
  <si>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</si>
  <si>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</si>
  <si>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</si>
  <si>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</si>
  <si>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</si>
  <si>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</si>
  <si>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</si>
  <si>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</si>
  <si>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</si>
  <si>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</si>
  <si>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</si>
  <si>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</si>
  <si>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</si>
  <si>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</si>
  <si>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</si>
  <si>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</si>
  <si>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</si>
  <si>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</si>
  <si>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</si>
  <si>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</si>
  <si>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</si>
  <si>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</si>
  <si>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</si>
  <si>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</si>
  <si>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</si>
  <si>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</si>
  <si>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</si>
  <si>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</si>
  <si>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</si>
  <si>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</si>
  <si>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</si>
  <si>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</si>
  <si>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</si>
  <si>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</si>
  <si>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</si>
  <si>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</si>
  <si>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</si>
  <si>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</si>
  <si>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</si>
  <si>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</si>
  <si>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</si>
  <si>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</si>
  <si>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</si>
  <si>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</si>
  <si>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</si>
  <si>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</si>
  <si>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</si>
  <si>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</si>
  <si>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</si>
  <si>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</si>
  <si>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</si>
  <si>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</si>
  <si>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</si>
  <si>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</si>
  <si>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</si>
  <si>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</si>
  <si>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</si>
  <si>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</si>
  <si>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</si>
  <si>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</si>
  <si>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</si>
  <si>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5/2</t>
  </si>
  <si>
    <t>นางสาวชนิตา  พระวิสัตย์</t>
  </si>
  <si>
    <t>ส.ณ.</t>
  </si>
  <si>
    <t xml:space="preserve">ชัชพงษ์  ลุงออ  </t>
  </si>
  <si>
    <t>สุริยัณห์ ช่างสาร</t>
  </si>
  <si>
    <t>นนทกร  นางเมาะ</t>
  </si>
  <si>
    <t>วุฒิไกร  วิวัฒน์พัฒนาเจริญ</t>
  </si>
  <si>
    <t>โภคิน  เต๋จ๊ะใหม่</t>
  </si>
  <si>
    <t>กิตติกร  กันทะวงค์</t>
  </si>
  <si>
    <t>นพคุณ  คุนาพล</t>
  </si>
  <si>
    <t>เจตนิพัทธ์  ของสวย</t>
  </si>
  <si>
    <t>ศตวรรษ  เจนจัด</t>
  </si>
  <si>
    <t>อุทิศ  บุญธรรม</t>
  </si>
  <si>
    <t xml:space="preserve">ยงยุทธ  ปวงคำ  </t>
  </si>
  <si>
    <t>กฤษกร  ณ วันเพ็ญ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</si>
</sst>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45623</xdr:colOff>
      <xdr:row>20</xdr:row>
      <xdr:rowOff>65230</xdr:rowOff>
    </xdr:from>
    <xdr:to>
      <xdr:col>8</xdr:col>
      <xdr:colOff>369473</xdr:colOff>
      <xdr:row>30</xdr:row>
      <xdr:rowOff>152559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08476" y="4245024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71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46"/>
      <c r="T3" s="380" t="s">
        <v>254</v>
      </c>
      <c r="U3" s="380"/>
      <c r="V3" s="380"/>
      <c r="W3" s="380"/>
      <c r="X3" s="380"/>
      <c r="Y3" s="380"/>
      <c r="Z3" s="380"/>
      <c r="AA3" s="380"/>
      <c r="AB3" s="146"/>
      <c r="AC3" s="146"/>
      <c r="AD3" s="147"/>
    </row>
    <row r="4" spans="1:30" s="145" customFormat="1" ht="21.95" customHeight="1">
      <c r="A4" s="172"/>
      <c r="B4" s="347" t="s">
        <v>94</v>
      </c>
      <c r="C4" s="347"/>
      <c r="D4" s="351" t="s">
        <v>95</v>
      </c>
      <c r="E4" s="351"/>
      <c r="F4" s="351"/>
      <c r="G4" s="351"/>
      <c r="H4" s="351"/>
      <c r="I4" s="172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46"/>
      <c r="T4" s="148" t="s">
        <v>255</v>
      </c>
      <c r="U4" s="148"/>
      <c r="V4" s="334" t="s">
        <v>329</v>
      </c>
      <c r="W4" s="334"/>
      <c r="X4" s="334"/>
      <c r="Y4" s="334"/>
      <c r="Z4" s="334"/>
      <c r="AA4" s="146"/>
      <c r="AB4" s="146"/>
      <c r="AC4" s="146"/>
      <c r="AD4" s="147"/>
    </row>
    <row r="5" spans="1:30" s="145" customFormat="1" ht="21.95" customHeight="1">
      <c r="A5" s="172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73"/>
      <c r="J5" s="295" t="str">
        <f>อัตราส่วนคะแนน!BO4</f>
        <v>5/2</v>
      </c>
      <c r="K5" s="345" t="s">
        <v>100</v>
      </c>
      <c r="L5" s="345"/>
      <c r="M5" s="251">
        <f>อัตราส่วนคะแนน!BO5</f>
        <v>1</v>
      </c>
      <c r="N5" s="345" t="s">
        <v>101</v>
      </c>
      <c r="O5" s="345"/>
      <c r="P5" s="353">
        <f>อัตราส่วนคะแนน!BO6</f>
        <v>2566</v>
      </c>
      <c r="Q5" s="35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72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7" t="s">
        <v>104</v>
      </c>
      <c r="C9" s="347"/>
      <c r="D9" s="392" t="str">
        <f>อัตราส่วนคะแนน!BN8</f>
        <v>นางสาวชนิตา  พระวิสัตย์</v>
      </c>
      <c r="E9" s="392"/>
      <c r="F9" s="392"/>
      <c r="G9" s="392"/>
      <c r="H9" s="392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7" t="s">
        <v>105</v>
      </c>
      <c r="C10" s="35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1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5">
        <v>1</v>
      </c>
      <c r="J12" s="372"/>
      <c r="K12" s="244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8">
        <f>ตัดเกรด!BA13</f>
        <v>0</v>
      </c>
      <c r="J13" s="359"/>
      <c r="K13" s="247">
        <f>ตัดเกรด!BA12</f>
        <v>12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8">
        <f>I13*100/B13</f>
        <v>0</v>
      </c>
      <c r="J14" s="371"/>
      <c r="K14" s="209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8" t="s">
        <v>112</v>
      </c>
      <c r="C16" s="369"/>
      <c r="D16" s="369"/>
      <c r="E16" s="369"/>
      <c r="F16" s="369"/>
      <c r="G16" s="369"/>
      <c r="H16" s="370"/>
      <c r="I16" s="175"/>
      <c r="J16" s="366" t="s">
        <v>113</v>
      </c>
      <c r="K16" s="364"/>
      <c r="L16" s="364"/>
      <c r="M16" s="364"/>
      <c r="N16" s="364"/>
      <c r="O16" s="364"/>
      <c r="P16" s="364"/>
      <c r="Q16" s="367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75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12</v>
      </c>
      <c r="F18" s="386"/>
      <c r="G18" s="358">
        <f>คุณลักษณะฯ!AA14</f>
        <v>0</v>
      </c>
      <c r="H18" s="385"/>
      <c r="I18" s="176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12</v>
      </c>
      <c r="O18" s="386"/>
      <c r="P18" s="386">
        <f>อ่านคิดวิเคราะห์!AB10</f>
        <v>0</v>
      </c>
      <c r="Q18" s="388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76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6" t="s">
        <v>117</v>
      </c>
      <c r="C21" s="396"/>
      <c r="D21" s="396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4"/>
      <c r="D22" s="344"/>
      <c r="E22" s="344"/>
      <c r="F22" s="344"/>
      <c r="G22" s="344"/>
      <c r="H22" s="344"/>
      <c r="I22" s="172"/>
      <c r="J22" s="347" t="s">
        <v>103</v>
      </c>
      <c r="K22" s="347"/>
      <c r="L22" s="347"/>
      <c r="M22" s="347"/>
      <c r="N22" s="347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8"/>
      <c r="D23" s="348"/>
      <c r="E23" s="348"/>
      <c r="F23" s="348"/>
      <c r="G23" s="348"/>
      <c r="H23" s="348"/>
      <c r="I23" s="172"/>
      <c r="J23" s="347" t="s">
        <v>119</v>
      </c>
      <c r="K23" s="347"/>
      <c r="L23" s="347"/>
      <c r="M23" s="347"/>
      <c r="N23" s="347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8"/>
      <c r="D24" s="348"/>
      <c r="E24" s="348"/>
      <c r="F24" s="348"/>
      <c r="G24" s="348"/>
      <c r="H24" s="348"/>
      <c r="I24" s="172"/>
      <c r="J24" s="347" t="s">
        <v>120</v>
      </c>
      <c r="K24" s="347"/>
      <c r="L24" s="347"/>
      <c r="M24" s="347"/>
      <c r="N24" s="347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6" t="s">
        <v>121</v>
      </c>
      <c r="C25" s="396"/>
      <c r="D25" s="396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4"/>
      <c r="D26" s="344"/>
      <c r="E26" s="344"/>
      <c r="F26" s="344"/>
      <c r="G26" s="344"/>
      <c r="H26" s="344"/>
      <c r="I26" s="172"/>
      <c r="J26" s="347" t="s">
        <v>285</v>
      </c>
      <c r="K26" s="347"/>
      <c r="L26" s="347"/>
      <c r="M26" s="347"/>
      <c r="N26" s="347"/>
      <c r="O26" s="172"/>
      <c r="P26" s="172"/>
      <c r="Q26" s="172"/>
      <c r="S26" s="153"/>
      <c r="T26" s="154"/>
      <c r="U26" s="341" t="s">
        <v>306</v>
      </c>
      <c r="V26" s="341"/>
      <c r="W26" s="341"/>
      <c r="X26" s="341"/>
      <c r="Y26" s="341"/>
      <c r="Z26" s="341"/>
      <c r="AA26" s="341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5" t="s">
        <v>123</v>
      </c>
      <c r="D28" s="395"/>
      <c r="E28" s="395"/>
      <c r="F28" s="178" t="s">
        <v>122</v>
      </c>
      <c r="G28" s="347" t="s">
        <v>124</v>
      </c>
      <c r="H28" s="347"/>
      <c r="I28" s="347"/>
      <c r="J28" s="347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4"/>
      <c r="K29" s="344"/>
      <c r="L29" s="344"/>
      <c r="M29" s="344"/>
      <c r="N29" s="344"/>
      <c r="O29" s="344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5" t="s">
        <v>311</v>
      </c>
      <c r="K30" s="345"/>
      <c r="L30" s="345"/>
      <c r="M30" s="345"/>
      <c r="N30" s="345"/>
      <c r="O30" s="345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6" t="s">
        <v>125</v>
      </c>
      <c r="K31" s="346"/>
      <c r="L31" s="346"/>
      <c r="M31" s="346"/>
      <c r="N31" s="346"/>
      <c r="O31" s="346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4"/>
      <c r="J32" s="344"/>
      <c r="K32" s="250" t="s">
        <v>127</v>
      </c>
      <c r="L32" s="344"/>
      <c r="M32" s="344"/>
      <c r="N32" s="344"/>
      <c r="O32" s="177" t="s">
        <v>128</v>
      </c>
      <c r="P32" s="344"/>
      <c r="Q32" s="344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44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44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59" customFormat="1" ht="19.5" customHeight="1">
      <c r="A5" s="258" t="s">
        <v>99</v>
      </c>
      <c r="B5" s="258"/>
      <c r="G5" s="453" t="str">
        <f>ปกหน้า!J5</f>
        <v>5/2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6" t="s">
        <v>100</v>
      </c>
      <c r="BM5" s="496"/>
      <c r="BN5" s="496"/>
      <c r="BO5" s="494">
        <v>1</v>
      </c>
      <c r="BP5" s="49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9" t="s">
        <v>101</v>
      </c>
      <c r="BM6" s="399"/>
      <c r="BN6" s="399"/>
      <c r="BO6" s="399">
        <v>2566</v>
      </c>
      <c r="BP6" s="399"/>
    </row>
    <row r="7" spans="1:69" s="264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9"/>
      <c r="BM7" s="399"/>
      <c r="BN7" s="399"/>
      <c r="BO7" s="399"/>
      <c r="BP7" s="399"/>
    </row>
    <row r="8" spans="1:69" s="264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69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69"/>
      <c r="BL8" s="494" t="s">
        <v>104</v>
      </c>
      <c r="BM8" s="494"/>
      <c r="BN8" s="494" t="s">
        <v>346</v>
      </c>
      <c r="BO8" s="494"/>
      <c r="BP8" s="494"/>
    </row>
    <row r="9" spans="1:69" s="264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69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82" t="s">
        <v>51</v>
      </c>
      <c r="AA10" s="82" t="s">
        <v>52</v>
      </c>
      <c r="AB10" s="82" t="s">
        <v>53</v>
      </c>
      <c r="AC10" s="471" t="s">
        <v>11</v>
      </c>
      <c r="AD10" s="472" t="s">
        <v>147</v>
      </c>
      <c r="AF10" s="269"/>
      <c r="AG10" s="271" t="s">
        <v>51</v>
      </c>
      <c r="AH10" s="271" t="s">
        <v>52</v>
      </c>
      <c r="AI10" s="271" t="s">
        <v>53</v>
      </c>
      <c r="AJ10" s="431" t="s">
        <v>11</v>
      </c>
      <c r="AK10" s="271" t="s">
        <v>51</v>
      </c>
      <c r="AL10" s="271" t="s">
        <v>52</v>
      </c>
      <c r="AM10" s="271" t="s">
        <v>53</v>
      </c>
      <c r="AN10" s="433" t="s">
        <v>11</v>
      </c>
      <c r="AO10" s="271" t="s">
        <v>51</v>
      </c>
      <c r="AP10" s="271" t="s">
        <v>52</v>
      </c>
      <c r="AQ10" s="271" t="s">
        <v>53</v>
      </c>
      <c r="AR10" s="431" t="s">
        <v>11</v>
      </c>
      <c r="AS10" s="271" t="s">
        <v>51</v>
      </c>
      <c r="AT10" s="271" t="s">
        <v>52</v>
      </c>
      <c r="AU10" s="271" t="s">
        <v>53</v>
      </c>
      <c r="AV10" s="433" t="s">
        <v>11</v>
      </c>
      <c r="AW10" s="271" t="s">
        <v>51</v>
      </c>
      <c r="AX10" s="271" t="s">
        <v>52</v>
      </c>
      <c r="AY10" s="271" t="s">
        <v>53</v>
      </c>
      <c r="AZ10" s="433" t="s">
        <v>11</v>
      </c>
      <c r="BA10" s="271" t="s">
        <v>51</v>
      </c>
      <c r="BB10" s="271" t="s">
        <v>52</v>
      </c>
      <c r="BC10" s="271" t="s">
        <v>53</v>
      </c>
      <c r="BD10" s="433" t="s">
        <v>11</v>
      </c>
      <c r="BE10" s="403"/>
      <c r="BF10" s="272" t="s">
        <v>51</v>
      </c>
      <c r="BG10" s="272" t="s">
        <v>52</v>
      </c>
      <c r="BH10" s="272" t="s">
        <v>53</v>
      </c>
      <c r="BI10" s="435" t="s">
        <v>11</v>
      </c>
      <c r="BJ10" s="436" t="s">
        <v>147</v>
      </c>
      <c r="BK10" s="269"/>
      <c r="BL10" s="478" t="s">
        <v>335</v>
      </c>
      <c r="BM10" s="479"/>
      <c r="BN10" s="479"/>
      <c r="BO10" s="479"/>
      <c r="BP10" s="479"/>
      <c r="BQ10" s="48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8"/>
      <c r="E11" s="93" t="s">
        <v>54</v>
      </c>
      <c r="F11" s="93" t="s">
        <v>55</v>
      </c>
      <c r="G11" s="93" t="s">
        <v>56</v>
      </c>
      <c r="H11" s="470"/>
      <c r="I11" s="93" t="s">
        <v>54</v>
      </c>
      <c r="J11" s="93" t="s">
        <v>55</v>
      </c>
      <c r="K11" s="93" t="s">
        <v>56</v>
      </c>
      <c r="L11" s="468"/>
      <c r="M11" s="93" t="s">
        <v>54</v>
      </c>
      <c r="N11" s="93" t="s">
        <v>55</v>
      </c>
      <c r="O11" s="93" t="s">
        <v>56</v>
      </c>
      <c r="P11" s="470"/>
      <c r="Q11" s="93" t="s">
        <v>54</v>
      </c>
      <c r="R11" s="93" t="s">
        <v>55</v>
      </c>
      <c r="S11" s="93" t="s">
        <v>56</v>
      </c>
      <c r="T11" s="470"/>
      <c r="U11" s="93" t="s">
        <v>54</v>
      </c>
      <c r="V11" s="93" t="s">
        <v>55</v>
      </c>
      <c r="W11" s="93" t="s">
        <v>56</v>
      </c>
      <c r="X11" s="470"/>
      <c r="Y11" s="419"/>
      <c r="Z11" s="95" t="s">
        <v>54</v>
      </c>
      <c r="AA11" s="95" t="s">
        <v>55</v>
      </c>
      <c r="AB11" s="95" t="s">
        <v>56</v>
      </c>
      <c r="AC11" s="471"/>
      <c r="AD11" s="473"/>
      <c r="AF11" s="269"/>
      <c r="AG11" s="273" t="s">
        <v>54</v>
      </c>
      <c r="AH11" s="273" t="s">
        <v>55</v>
      </c>
      <c r="AI11" s="273" t="s">
        <v>56</v>
      </c>
      <c r="AJ11" s="432"/>
      <c r="AK11" s="273" t="s">
        <v>54</v>
      </c>
      <c r="AL11" s="273" t="s">
        <v>55</v>
      </c>
      <c r="AM11" s="273" t="s">
        <v>56</v>
      </c>
      <c r="AN11" s="434"/>
      <c r="AO11" s="273" t="s">
        <v>54</v>
      </c>
      <c r="AP11" s="273" t="s">
        <v>55</v>
      </c>
      <c r="AQ11" s="273" t="s">
        <v>56</v>
      </c>
      <c r="AR11" s="432"/>
      <c r="AS11" s="273" t="s">
        <v>54</v>
      </c>
      <c r="AT11" s="273" t="s">
        <v>55</v>
      </c>
      <c r="AU11" s="273" t="s">
        <v>56</v>
      </c>
      <c r="AV11" s="434"/>
      <c r="AW11" s="273" t="s">
        <v>54</v>
      </c>
      <c r="AX11" s="273" t="s">
        <v>55</v>
      </c>
      <c r="AY11" s="273" t="s">
        <v>56</v>
      </c>
      <c r="AZ11" s="434"/>
      <c r="BA11" s="273" t="s">
        <v>54</v>
      </c>
      <c r="BB11" s="273" t="s">
        <v>55</v>
      </c>
      <c r="BC11" s="273" t="s">
        <v>56</v>
      </c>
      <c r="BD11" s="434"/>
      <c r="BE11" s="403"/>
      <c r="BF11" s="274" t="s">
        <v>54</v>
      </c>
      <c r="BG11" s="274" t="s">
        <v>55</v>
      </c>
      <c r="BH11" s="274" t="s">
        <v>56</v>
      </c>
      <c r="BI11" s="435"/>
      <c r="BJ11" s="437"/>
      <c r="BK11" s="269"/>
      <c r="BL11" s="481" t="s">
        <v>336</v>
      </c>
      <c r="BM11" s="482"/>
      <c r="BN11" s="482"/>
      <c r="BO11" s="482"/>
      <c r="BP11" s="482"/>
      <c r="BQ11" s="48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4" t="s">
        <v>340</v>
      </c>
      <c r="BM12" s="485"/>
      <c r="BN12" s="485"/>
      <c r="BO12" s="485"/>
      <c r="BP12" s="485"/>
      <c r="BQ12" s="486"/>
    </row>
    <row r="13" spans="1:69" s="264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4" t="s">
        <v>341</v>
      </c>
      <c r="BM13" s="485"/>
      <c r="BN13" s="485"/>
      <c r="BO13" s="485"/>
      <c r="BP13" s="485"/>
      <c r="BQ13" s="486"/>
    </row>
    <row r="14" spans="1:69" s="264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4" t="s">
        <v>342</v>
      </c>
      <c r="BM14" s="485"/>
      <c r="BN14" s="485"/>
      <c r="BO14" s="485"/>
      <c r="BP14" s="485"/>
      <c r="BQ14" s="486"/>
    </row>
    <row r="15" spans="1:69" s="264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7" t="s">
        <v>343</v>
      </c>
      <c r="BM15" s="488"/>
      <c r="BN15" s="488"/>
      <c r="BO15" s="488"/>
      <c r="BP15" s="488"/>
      <c r="BQ15" s="48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82" t="s">
        <v>51</v>
      </c>
      <c r="AA16" s="82" t="s">
        <v>52</v>
      </c>
      <c r="AB16" s="82" t="s">
        <v>53</v>
      </c>
      <c r="AC16" s="471" t="s">
        <v>11</v>
      </c>
      <c r="AD16" s="472" t="s">
        <v>147</v>
      </c>
      <c r="AF16" s="269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69"/>
      <c r="BL16" s="490"/>
      <c r="BM16" s="491"/>
      <c r="BN16" s="491"/>
      <c r="BO16" s="491"/>
      <c r="BP16" s="491"/>
      <c r="BQ16" s="49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8"/>
      <c r="E17" s="93" t="s">
        <v>54</v>
      </c>
      <c r="F17" s="93" t="s">
        <v>55</v>
      </c>
      <c r="G17" s="93" t="s">
        <v>56</v>
      </c>
      <c r="H17" s="470"/>
      <c r="I17" s="93" t="s">
        <v>54</v>
      </c>
      <c r="J17" s="93" t="s">
        <v>55</v>
      </c>
      <c r="K17" s="93" t="s">
        <v>56</v>
      </c>
      <c r="L17" s="468"/>
      <c r="M17" s="93" t="s">
        <v>54</v>
      </c>
      <c r="N17" s="93" t="s">
        <v>55</v>
      </c>
      <c r="O17" s="93" t="s">
        <v>56</v>
      </c>
      <c r="P17" s="470"/>
      <c r="Q17" s="93" t="s">
        <v>54</v>
      </c>
      <c r="R17" s="93" t="s">
        <v>55</v>
      </c>
      <c r="S17" s="93" t="s">
        <v>56</v>
      </c>
      <c r="T17" s="470"/>
      <c r="U17" s="93" t="s">
        <v>54</v>
      </c>
      <c r="V17" s="93" t="s">
        <v>55</v>
      </c>
      <c r="W17" s="93" t="s">
        <v>56</v>
      </c>
      <c r="X17" s="470"/>
      <c r="Y17" s="419"/>
      <c r="Z17" s="95" t="s">
        <v>54</v>
      </c>
      <c r="AA17" s="95" t="s">
        <v>55</v>
      </c>
      <c r="AB17" s="95" t="s">
        <v>56</v>
      </c>
      <c r="AC17" s="471"/>
      <c r="AD17" s="473"/>
      <c r="AF17" s="269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69"/>
      <c r="BO18" s="294"/>
    </row>
    <row r="19" spans="1:67" s="264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69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69"/>
      <c r="BO19" s="294"/>
    </row>
    <row r="20" spans="1:67" s="264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69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69"/>
      <c r="BO21" s="294"/>
    </row>
    <row r="22" spans="1:67" s="264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64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7" zoomScale="85" zoomScaleNormal="85" workbookViewId="0">
      <selection activeCell="A16" sqref="A16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305"/>
    </row>
    <row r="2" spans="1:31" ht="21">
      <c r="A2" s="500" t="s">
        <v>6</v>
      </c>
      <c r="B2" s="306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307" t="s">
        <v>38</v>
      </c>
    </row>
    <row r="3" spans="1:31" ht="23.25">
      <c r="A3" s="501"/>
      <c r="B3" s="310" t="s">
        <v>77</v>
      </c>
      <c r="C3" s="510"/>
      <c r="D3" s="511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4">
        <v>23890</v>
      </c>
      <c r="C4" s="675" t="s">
        <v>347</v>
      </c>
      <c r="D4" s="67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674">
        <v>23959</v>
      </c>
      <c r="C5" s="675" t="s">
        <v>347</v>
      </c>
      <c r="D5" s="67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674">
        <v>23960</v>
      </c>
      <c r="C6" s="675" t="s">
        <v>347</v>
      </c>
      <c r="D6" s="676" t="s">
        <v>350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4">
        <v>23961</v>
      </c>
      <c r="C7" s="675" t="s">
        <v>347</v>
      </c>
      <c r="D7" s="676" t="s">
        <v>351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4">
        <v>23962</v>
      </c>
      <c r="C8" s="675" t="s">
        <v>347</v>
      </c>
      <c r="D8" s="676" t="s">
        <v>352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4">
        <v>23965</v>
      </c>
      <c r="C9" s="675" t="s">
        <v>347</v>
      </c>
      <c r="D9" s="676" t="s">
        <v>353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4">
        <v>23969</v>
      </c>
      <c r="C10" s="675" t="s">
        <v>347</v>
      </c>
      <c r="D10" s="676" t="s">
        <v>354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4">
        <v>23970</v>
      </c>
      <c r="C11" s="675" t="s">
        <v>347</v>
      </c>
      <c r="D11" s="676" t="s">
        <v>355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4">
        <v>23974</v>
      </c>
      <c r="C12" s="675" t="s">
        <v>347</v>
      </c>
      <c r="D12" s="676" t="s">
        <v>356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4">
        <v>23998</v>
      </c>
      <c r="C13" s="675" t="s">
        <v>347</v>
      </c>
      <c r="D13" s="676" t="s">
        <v>357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4">
        <v>24242</v>
      </c>
      <c r="C14" s="675" t="s">
        <v>347</v>
      </c>
      <c r="D14" s="676" t="s">
        <v>358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4">
        <v>24686</v>
      </c>
      <c r="C15" s="675" t="s">
        <v>347</v>
      </c>
      <c r="D15" s="676" t="s">
        <v>359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/>
      <c r="B16" s="314"/>
      <c r="C16" s="315"/>
      <c r="D16" s="316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/>
      <c r="AE16" s="312">
        <f>COUNTIF(A16,13)</f>
        <v>0</v>
      </c>
    </row>
    <row r="17" spans="1:31" ht="12.75" customHeight="1">
      <c r="A17" s="313"/>
      <c r="B17" s="314"/>
      <c r="C17" s="315"/>
      <c r="D17" s="316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/>
      <c r="AE17" s="312">
        <f>COUNTIF(A17,14)</f>
        <v>0</v>
      </c>
    </row>
    <row r="18" spans="1:31" ht="12.75" customHeight="1">
      <c r="A18" s="313"/>
      <c r="B18" s="314"/>
      <c r="C18" s="315"/>
      <c r="D18" s="316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/>
      <c r="AE18" s="312">
        <f>COUNTIF(A18,15)</f>
        <v>0</v>
      </c>
    </row>
    <row r="19" spans="1:31" ht="12.75" customHeight="1">
      <c r="A19" s="313"/>
      <c r="B19" s="314"/>
      <c r="C19" s="315"/>
      <c r="D19" s="316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/>
      <c r="AE19" s="312">
        <f>COUNTIF(A19,16)</f>
        <v>0</v>
      </c>
    </row>
    <row r="20" spans="1:31" ht="12.75" customHeight="1">
      <c r="A20" s="313"/>
      <c r="B20" s="314"/>
      <c r="C20" s="315"/>
      <c r="D20" s="316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/>
      <c r="AE20" s="312">
        <f>COUNTIF(A20,17)</f>
        <v>0</v>
      </c>
    </row>
    <row r="21" spans="1:31" ht="12.75" customHeight="1">
      <c r="A21" s="313"/>
      <c r="B21" s="314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/>
      <c r="AE21" s="312">
        <f>COUNTIF(A21,18)</f>
        <v>0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312">
        <f>SUM(AE4:AE53)</f>
        <v>12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325"/>
      <c r="AA59" s="325"/>
      <c r="AB59" s="325"/>
      <c r="AC59" s="325"/>
      <c r="AD59" s="325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325"/>
      <c r="AA60" s="325"/>
      <c r="AB60" s="325"/>
      <c r="AC60" s="325"/>
      <c r="AD60" s="325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rKh/Ieo+Xn0vL5KjCzWGV840McnhizstVAPl4lPXHpsoreeXpgHAxShbHFEcrRb7Lr+x4ApEp8UDnULYedw3iQ==" saltValue="1vb5mN5RvddlI02REE7+U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6" zoomScale="115" zoomScaleNormal="115" workbookViewId="0">
      <selection activeCell="A19" sqref="A1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03" t="s">
        <v>83</v>
      </c>
      <c r="S1" s="203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5/2</v>
      </c>
      <c r="AE1" s="516"/>
      <c r="AF1" s="516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H5" s="525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19"/>
      <c r="B6" s="130"/>
      <c r="C6" s="539"/>
      <c r="D6" s="540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23890</v>
      </c>
      <c r="C7" s="228" t="str">
        <f>เวลาเรียน!C4</f>
        <v>ส.ณ.</v>
      </c>
      <c r="D7" s="225" t="str">
        <f>เวลาเรียน!D4</f>
        <v xml:space="preserve">ชัชพงษ์  ลุงออ  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23959</v>
      </c>
      <c r="C8" s="228" t="str">
        <f>เวลาเรียน!C5</f>
        <v>ส.ณ.</v>
      </c>
      <c r="D8" s="225" t="str">
        <f>เวลาเรียน!D5</f>
        <v>สุริยัณห์ ช่างสาร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23960</v>
      </c>
      <c r="C9" s="228" t="str">
        <f>เวลาเรียน!C6</f>
        <v>ส.ณ.</v>
      </c>
      <c r="D9" s="225" t="str">
        <f>เวลาเรียน!D6</f>
        <v>นนทกร  นางเมาะ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23961</v>
      </c>
      <c r="C10" s="228" t="str">
        <f>เวลาเรียน!C7</f>
        <v>ส.ณ.</v>
      </c>
      <c r="D10" s="225" t="str">
        <f>เวลาเรียน!D7</f>
        <v>วุฒิไกร  วิวัฒน์พัฒนาเจริญ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23962</v>
      </c>
      <c r="C11" s="228" t="str">
        <f>เวลาเรียน!C8</f>
        <v>ส.ณ.</v>
      </c>
      <c r="D11" s="225" t="str">
        <f>เวลาเรียน!D8</f>
        <v>โภคิน  เต๋จ๊ะใหม่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23965</v>
      </c>
      <c r="C12" s="228" t="str">
        <f>เวลาเรียน!C9</f>
        <v>ส.ณ.</v>
      </c>
      <c r="D12" s="225" t="str">
        <f>เวลาเรียน!D9</f>
        <v>กิตติกร  กันทะวงค์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23969</v>
      </c>
      <c r="C13" s="228" t="str">
        <f>เวลาเรียน!C10</f>
        <v>ส.ณ.</v>
      </c>
      <c r="D13" s="225" t="str">
        <f>เวลาเรียน!D10</f>
        <v>นพคุณ  คุนาพล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23970</v>
      </c>
      <c r="C14" s="228" t="str">
        <f>เวลาเรียน!C11</f>
        <v>ส.ณ.</v>
      </c>
      <c r="D14" s="225" t="str">
        <f>เวลาเรียน!D11</f>
        <v>เจตนิพัทธ์  ของสวย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23974</v>
      </c>
      <c r="C15" s="228" t="str">
        <f>เวลาเรียน!C12</f>
        <v>ส.ณ.</v>
      </c>
      <c r="D15" s="225" t="str">
        <f>เวลาเรียน!D12</f>
        <v>ศตวรรษ  เจนจัด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23998</v>
      </c>
      <c r="C16" s="228" t="str">
        <f>เวลาเรียน!C13</f>
        <v>ส.ณ.</v>
      </c>
      <c r="D16" s="225" t="str">
        <f>เวลาเรียน!D13</f>
        <v>อุทิศ  บุญธรรม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24242</v>
      </c>
      <c r="C17" s="228" t="str">
        <f>เวลาเรียน!C14</f>
        <v>ส.ณ.</v>
      </c>
      <c r="D17" s="225" t="str">
        <f>เวลาเรียน!D14</f>
        <v xml:space="preserve">ยงยุทธ  ปวงคำ  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24686</v>
      </c>
      <c r="C18" s="228" t="str">
        <f>เวลาเรียน!C15</f>
        <v>ส.ณ.</v>
      </c>
      <c r="D18" s="225" t="str">
        <f>เวลาเรียน!D15</f>
        <v>กฤษกร  ณ วันเพ็ญ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/>
      <c r="B19" s="227"/>
      <c r="C19" s="228"/>
      <c r="D19" s="225"/>
      <c r="E19" s="226"/>
      <c r="F19" s="226"/>
      <c r="G19" s="226"/>
      <c r="H19" s="108"/>
      <c r="I19" s="226"/>
      <c r="J19" s="226"/>
      <c r="K19" s="226"/>
      <c r="L19" s="108"/>
      <c r="M19" s="226"/>
      <c r="N19" s="226"/>
      <c r="O19" s="226"/>
      <c r="P19" s="108"/>
      <c r="Q19" s="226"/>
      <c r="R19" s="226"/>
      <c r="S19" s="226"/>
      <c r="T19" s="108"/>
      <c r="U19" s="226"/>
      <c r="V19" s="226"/>
      <c r="W19" s="226"/>
      <c r="X19" s="108"/>
      <c r="Y19" s="226"/>
      <c r="Z19" s="226"/>
      <c r="AA19" s="226"/>
      <c r="AB19" s="108"/>
      <c r="AC19" s="109"/>
      <c r="AD19" s="109"/>
      <c r="AE19" s="109"/>
      <c r="AF19" s="109"/>
      <c r="AG19" s="109"/>
      <c r="AH19" s="10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09"/>
      <c r="AE20" s="109"/>
      <c r="AF20" s="109"/>
      <c r="AG20" s="109"/>
      <c r="AH20" s="10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09"/>
      <c r="AE21" s="109"/>
      <c r="AF21" s="109"/>
      <c r="AG21" s="109"/>
      <c r="AH21" s="10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09"/>
      <c r="AE22" s="109"/>
      <c r="AF22" s="109"/>
      <c r="AG22" s="109"/>
      <c r="AH22" s="10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09"/>
      <c r="AE23" s="109"/>
      <c r="AF23" s="109"/>
      <c r="AG23" s="109"/>
      <c r="AH23" s="10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09"/>
      <c r="AE24" s="109"/>
      <c r="AF24" s="109"/>
      <c r="AG24" s="109"/>
      <c r="AH24" s="10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7" zoomScale="115" zoomScaleNormal="115" workbookViewId="0">
      <selection activeCell="A19" sqref="A1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03" t="s">
        <v>83</v>
      </c>
      <c r="O1" s="203"/>
      <c r="P1" s="203"/>
      <c r="R1" s="204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5/2</v>
      </c>
      <c r="AC1" s="516"/>
      <c r="AD1" s="516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19"/>
      <c r="B6" s="75"/>
      <c r="C6" s="539"/>
      <c r="D6" s="540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23890</v>
      </c>
      <c r="C7" s="228" t="str">
        <f>เวลาเรียน!C4</f>
        <v>ส.ณ.</v>
      </c>
      <c r="D7" s="225" t="str">
        <f>เวลาเรียน!D4</f>
        <v xml:space="preserve">ชัชพงษ์  ลุงออ  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23959</v>
      </c>
      <c r="C8" s="228" t="str">
        <f>เวลาเรียน!C5</f>
        <v>ส.ณ.</v>
      </c>
      <c r="D8" s="225" t="str">
        <f>เวลาเรียน!D5</f>
        <v>สุริยัณห์ ช่างสาร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23960</v>
      </c>
      <c r="C9" s="228" t="str">
        <f>เวลาเรียน!C6</f>
        <v>ส.ณ.</v>
      </c>
      <c r="D9" s="225" t="str">
        <f>เวลาเรียน!D6</f>
        <v>นนทกร  นางเมาะ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23961</v>
      </c>
      <c r="C10" s="228" t="str">
        <f>เวลาเรียน!C7</f>
        <v>ส.ณ.</v>
      </c>
      <c r="D10" s="225" t="str">
        <f>เวลาเรียน!D7</f>
        <v>วุฒิไกร  วิวัฒน์พัฒนาเจริญ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23962</v>
      </c>
      <c r="C11" s="228" t="str">
        <f>เวลาเรียน!C8</f>
        <v>ส.ณ.</v>
      </c>
      <c r="D11" s="225" t="str">
        <f>เวลาเรียน!D8</f>
        <v>โภคิน  เต๋จ๊ะใหม่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23965</v>
      </c>
      <c r="C12" s="228" t="str">
        <f>เวลาเรียน!C9</f>
        <v>ส.ณ.</v>
      </c>
      <c r="D12" s="225" t="str">
        <f>เวลาเรียน!D9</f>
        <v>กิตติกร  กันทะวงค์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23969</v>
      </c>
      <c r="C13" s="228" t="str">
        <f>เวลาเรียน!C10</f>
        <v>ส.ณ.</v>
      </c>
      <c r="D13" s="225" t="str">
        <f>เวลาเรียน!D10</f>
        <v>นพคุณ  คุนาพล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23970</v>
      </c>
      <c r="C14" s="228" t="str">
        <f>เวลาเรียน!C11</f>
        <v>ส.ณ.</v>
      </c>
      <c r="D14" s="225" t="str">
        <f>เวลาเรียน!D11</f>
        <v>เจตนิพัทธ์  ของสวย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23974</v>
      </c>
      <c r="C15" s="228" t="str">
        <f>เวลาเรียน!C12</f>
        <v>ส.ณ.</v>
      </c>
      <c r="D15" s="225" t="str">
        <f>เวลาเรียน!D12</f>
        <v>ศตวรรษ  เจนจัด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23998</v>
      </c>
      <c r="C16" s="228" t="str">
        <f>เวลาเรียน!C13</f>
        <v>ส.ณ.</v>
      </c>
      <c r="D16" s="225" t="str">
        <f>เวลาเรียน!D13</f>
        <v>อุทิศ  บุญธรรม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24242</v>
      </c>
      <c r="C17" s="228" t="str">
        <f>เวลาเรียน!C14</f>
        <v>ส.ณ.</v>
      </c>
      <c r="D17" s="225" t="str">
        <f>เวลาเรียน!D14</f>
        <v xml:space="preserve">ยงยุทธ  ปวงคำ  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24686</v>
      </c>
      <c r="C18" s="228" t="str">
        <f>เวลาเรียน!C15</f>
        <v>ส.ณ.</v>
      </c>
      <c r="D18" s="225" t="str">
        <f>เวลาเรียน!D15</f>
        <v>กฤษกร  ณ วันเพ็ญ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/>
      <c r="B19" s="227"/>
      <c r="C19" s="228"/>
      <c r="D19" s="225"/>
      <c r="E19" s="226"/>
      <c r="F19" s="226"/>
      <c r="G19" s="226"/>
      <c r="H19" s="108"/>
      <c r="I19" s="226"/>
      <c r="J19" s="226"/>
      <c r="K19" s="226"/>
      <c r="L19" s="108"/>
      <c r="M19" s="226"/>
      <c r="N19" s="226"/>
      <c r="O19" s="226"/>
      <c r="P19" s="108"/>
      <c r="Q19" s="226"/>
      <c r="R19" s="226"/>
      <c r="S19" s="226"/>
      <c r="T19" s="108"/>
      <c r="U19" s="226"/>
      <c r="V19" s="226"/>
      <c r="W19" s="226"/>
      <c r="X19" s="108"/>
      <c r="Y19" s="226"/>
      <c r="Z19" s="226"/>
      <c r="AA19" s="226"/>
      <c r="AB19" s="108"/>
      <c r="AC19" s="109"/>
      <c r="AD19" s="110"/>
      <c r="AE19" s="110"/>
      <c r="AF19" s="110"/>
      <c r="AG19" s="11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10"/>
      <c r="AE20" s="110"/>
      <c r="AF20" s="110"/>
      <c r="AG20" s="11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10"/>
      <c r="AE21" s="110"/>
      <c r="AF21" s="110"/>
      <c r="AG21" s="11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10"/>
      <c r="AE22" s="110"/>
      <c r="AF22" s="110"/>
      <c r="AG22" s="11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10"/>
      <c r="AE23" s="110"/>
      <c r="AF23" s="110"/>
      <c r="AG23" s="11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10"/>
      <c r="AE24" s="110"/>
      <c r="AF24" s="110"/>
      <c r="AG24" s="11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6" zoomScaleNormal="100" workbookViewId="0">
      <selection activeCell="A19" sqref="A1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7"/>
      <c r="Q5" s="553"/>
    </row>
    <row r="6" spans="1:30" ht="15.75" customHeight="1">
      <c r="A6" s="553"/>
      <c r="B6" s="180"/>
      <c r="C6" s="560"/>
      <c r="D6" s="561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23890</v>
      </c>
      <c r="C7" s="228" t="str">
        <f>เวลาเรียน!C4</f>
        <v>ส.ณ.</v>
      </c>
      <c r="D7" s="225" t="str">
        <f>เวลาเรียน!D4</f>
        <v xml:space="preserve">ชัชพงษ์  ลุงออ  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23959</v>
      </c>
      <c r="C8" s="228" t="str">
        <f>เวลาเรียน!C5</f>
        <v>ส.ณ.</v>
      </c>
      <c r="D8" s="225" t="str">
        <f>เวลาเรียน!D5</f>
        <v>สุริยัณห์ ช่างสาร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23960</v>
      </c>
      <c r="C9" s="228" t="str">
        <f>เวลาเรียน!C6</f>
        <v>ส.ณ.</v>
      </c>
      <c r="D9" s="225" t="str">
        <f>เวลาเรียน!D6</f>
        <v>นนทกร  นางเมาะ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23961</v>
      </c>
      <c r="C10" s="228" t="str">
        <f>เวลาเรียน!C7</f>
        <v>ส.ณ.</v>
      </c>
      <c r="D10" s="225" t="str">
        <f>เวลาเรียน!D7</f>
        <v>วุฒิไกร  วิวัฒน์พัฒนาเจริญ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23962</v>
      </c>
      <c r="C11" s="228" t="str">
        <f>เวลาเรียน!C8</f>
        <v>ส.ณ.</v>
      </c>
      <c r="D11" s="225" t="str">
        <f>เวลาเรียน!D8</f>
        <v>โภคิน  เต๋จ๊ะใหม่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23965</v>
      </c>
      <c r="C12" s="228" t="str">
        <f>เวลาเรียน!C9</f>
        <v>ส.ณ.</v>
      </c>
      <c r="D12" s="225" t="str">
        <f>เวลาเรียน!D9</f>
        <v>กิตติกร  กันทะวงค์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7" t="s">
        <v>129</v>
      </c>
      <c r="Y12" s="567"/>
      <c r="Z12" s="567"/>
      <c r="AA12" s="567"/>
      <c r="AB12" s="182"/>
    </row>
    <row r="13" spans="1:30" ht="12" customHeight="1">
      <c r="A13" s="229">
        <v>7</v>
      </c>
      <c r="B13" s="230">
        <f>เวลาเรียน!B10</f>
        <v>23969</v>
      </c>
      <c r="C13" s="228" t="str">
        <f>เวลาเรียน!C10</f>
        <v>ส.ณ.</v>
      </c>
      <c r="D13" s="225" t="str">
        <f>เวลาเรียน!D10</f>
        <v>นพคุณ  คุนาพล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23970</v>
      </c>
      <c r="C14" s="228" t="str">
        <f>เวลาเรียน!C11</f>
        <v>ส.ณ.</v>
      </c>
      <c r="D14" s="225" t="str">
        <f>เวลาเรียน!D11</f>
        <v>เจตนิพัทธ์  ของสวย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23974</v>
      </c>
      <c r="C15" s="228" t="str">
        <f>เวลาเรียน!C12</f>
        <v>ส.ณ.</v>
      </c>
      <c r="D15" s="225" t="str">
        <f>เวลาเรียน!D12</f>
        <v>ศตวรรษ  เจนจัด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12</v>
      </c>
      <c r="AB15" s="182"/>
    </row>
    <row r="16" spans="1:30" ht="12" customHeight="1">
      <c r="A16" s="229">
        <v>10</v>
      </c>
      <c r="B16" s="230">
        <f>เวลาเรียน!B13</f>
        <v>23998</v>
      </c>
      <c r="C16" s="228" t="str">
        <f>เวลาเรียน!C13</f>
        <v>ส.ณ.</v>
      </c>
      <c r="D16" s="225" t="str">
        <f>เวลาเรียน!D13</f>
        <v>อุทิศ  บุญธรรม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24242</v>
      </c>
      <c r="C17" s="228" t="str">
        <f>เวลาเรียน!C14</f>
        <v>ส.ณ.</v>
      </c>
      <c r="D17" s="225" t="str">
        <f>เวลาเรียน!D14</f>
        <v xml:space="preserve">ยงยุทธ  ปวงคำ  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24686</v>
      </c>
      <c r="C18" s="228" t="str">
        <f>เวลาเรียน!C15</f>
        <v>ส.ณ.</v>
      </c>
      <c r="D18" s="225" t="str">
        <f>เวลาเรียน!D15</f>
        <v>กฤษกร  ณ วันเพ็ญ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/>
      <c r="B19" s="230"/>
      <c r="C19" s="228"/>
      <c r="D19" s="225"/>
      <c r="E19" s="234"/>
      <c r="F19" s="235"/>
      <c r="G19" s="236"/>
      <c r="H19" s="181"/>
      <c r="I19" s="237"/>
      <c r="J19" s="237"/>
      <c r="K19" s="181"/>
      <c r="L19" s="237"/>
      <c r="M19" s="237"/>
      <c r="N19" s="237"/>
      <c r="O19" s="181"/>
      <c r="P19" s="181"/>
      <c r="Q19" s="181"/>
      <c r="W19" s="184"/>
      <c r="X19" s="182"/>
      <c r="Y19" s="182"/>
      <c r="Z19" s="182"/>
      <c r="AA19" s="182"/>
      <c r="AB19" s="184"/>
    </row>
    <row r="20" spans="1:28" ht="12" customHeight="1">
      <c r="A20" s="229"/>
      <c r="B20" s="230"/>
      <c r="C20" s="228"/>
      <c r="D20" s="225"/>
      <c r="E20" s="234"/>
      <c r="F20" s="235"/>
      <c r="G20" s="236"/>
      <c r="H20" s="181"/>
      <c r="I20" s="237"/>
      <c r="J20" s="237"/>
      <c r="K20" s="181"/>
      <c r="L20" s="237"/>
      <c r="M20" s="237"/>
      <c r="N20" s="237"/>
      <c r="O20" s="181"/>
      <c r="P20" s="181"/>
      <c r="Q20" s="181"/>
    </row>
    <row r="21" spans="1:28" ht="12" customHeight="1">
      <c r="A21" s="229"/>
      <c r="B21" s="230"/>
      <c r="C21" s="228"/>
      <c r="D21" s="225"/>
      <c r="E21" s="234"/>
      <c r="F21" s="235"/>
      <c r="G21" s="236"/>
      <c r="H21" s="181"/>
      <c r="I21" s="237"/>
      <c r="J21" s="237"/>
      <c r="K21" s="181"/>
      <c r="L21" s="237"/>
      <c r="M21" s="237"/>
      <c r="N21" s="237"/>
      <c r="O21" s="181"/>
      <c r="P21" s="181"/>
      <c r="Q21" s="181"/>
    </row>
    <row r="22" spans="1:28" ht="12" customHeight="1">
      <c r="A22" s="229"/>
      <c r="B22" s="230"/>
      <c r="C22" s="228"/>
      <c r="D22" s="225"/>
      <c r="E22" s="234"/>
      <c r="F22" s="235"/>
      <c r="G22" s="236"/>
      <c r="H22" s="181"/>
      <c r="I22" s="237"/>
      <c r="J22" s="237"/>
      <c r="K22" s="181"/>
      <c r="L22" s="237"/>
      <c r="M22" s="237"/>
      <c r="N22" s="237"/>
      <c r="O22" s="181"/>
      <c r="P22" s="181"/>
      <c r="Q22" s="181"/>
    </row>
    <row r="23" spans="1:28" ht="12" customHeight="1">
      <c r="A23" s="229"/>
      <c r="B23" s="230"/>
      <c r="C23" s="228"/>
      <c r="D23" s="225"/>
      <c r="E23" s="234"/>
      <c r="F23" s="235"/>
      <c r="G23" s="236"/>
      <c r="H23" s="181"/>
      <c r="I23" s="237"/>
      <c r="J23" s="237"/>
      <c r="K23" s="181"/>
      <c r="L23" s="237"/>
      <c r="M23" s="237"/>
      <c r="N23" s="237"/>
      <c r="O23" s="181"/>
      <c r="P23" s="181"/>
      <c r="Q23" s="181"/>
    </row>
    <row r="24" spans="1:28" ht="12" customHeight="1">
      <c r="A24" s="229"/>
      <c r="B24" s="230"/>
      <c r="C24" s="228"/>
      <c r="D24" s="225"/>
      <c r="E24" s="234"/>
      <c r="F24" s="235"/>
      <c r="G24" s="236"/>
      <c r="H24" s="181"/>
      <c r="I24" s="237"/>
      <c r="J24" s="237"/>
      <c r="K24" s="181"/>
      <c r="L24" s="237"/>
      <c r="M24" s="237"/>
      <c r="N24" s="237"/>
      <c r="O24" s="181"/>
      <c r="P24" s="181"/>
      <c r="Q24" s="181"/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5" zoomScaleNormal="100" workbookViewId="0">
      <selection activeCell="A17" sqref="A1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91" customFormat="1" ht="21" customHeight="1">
      <c r="A3" s="572"/>
      <c r="B3" s="582"/>
      <c r="C3" s="576"/>
      <c r="D3" s="577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4"/>
      <c r="R3" s="573"/>
    </row>
    <row r="4" spans="1:30" s="91" customFormat="1" ht="21" customHeight="1">
      <c r="A4" s="572"/>
      <c r="B4" s="213" t="s">
        <v>77</v>
      </c>
      <c r="C4" s="578"/>
      <c r="D4" s="579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23890</v>
      </c>
      <c r="C5" s="228" t="str">
        <f>เวลาเรียน!C4</f>
        <v>ส.ณ.</v>
      </c>
      <c r="D5" s="225" t="str">
        <f>เวลาเรียน!D4</f>
        <v xml:space="preserve">ชัชพงษ์  ลุงออ  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23959</v>
      </c>
      <c r="C6" s="228" t="str">
        <f>เวลาเรียน!C5</f>
        <v>ส.ณ.</v>
      </c>
      <c r="D6" s="225" t="str">
        <f>เวลาเรียน!D5</f>
        <v>สุริยัณห์ ช่างสาร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23960</v>
      </c>
      <c r="C7" s="228" t="str">
        <f>เวลาเรียน!C6</f>
        <v>ส.ณ.</v>
      </c>
      <c r="D7" s="225" t="str">
        <f>เวลาเรียน!D6</f>
        <v>นนทกร  นางเมาะ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23961</v>
      </c>
      <c r="C8" s="228" t="str">
        <f>เวลาเรียน!C7</f>
        <v>ส.ณ.</v>
      </c>
      <c r="D8" s="225" t="str">
        <f>เวลาเรียน!D7</f>
        <v>วุฒิไกร  วิวัฒน์พัฒนาเจริญ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1" t="s">
        <v>129</v>
      </c>
      <c r="Z8" s="571"/>
      <c r="AA8" s="571"/>
      <c r="AB8" s="571"/>
      <c r="AC8" s="100"/>
    </row>
    <row r="9" spans="1:30" ht="12.75" customHeight="1">
      <c r="A9" s="231">
        <v>5</v>
      </c>
      <c r="B9" s="227">
        <f>เวลาเรียน!B8</f>
        <v>23962</v>
      </c>
      <c r="C9" s="228" t="str">
        <f>เวลาเรียน!C8</f>
        <v>ส.ณ.</v>
      </c>
      <c r="D9" s="225" t="str">
        <f>เวลาเรียน!D8</f>
        <v>โภคิน  เต๋จ๊ะใหม่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23965</v>
      </c>
      <c r="C10" s="228" t="str">
        <f>เวลาเรียน!C9</f>
        <v>ส.ณ.</v>
      </c>
      <c r="D10" s="225" t="str">
        <f>เวลาเรียน!D9</f>
        <v>กิตติกร  กันทะวงค์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23969</v>
      </c>
      <c r="C11" s="228" t="str">
        <f>เวลาเรียน!C10</f>
        <v>ส.ณ.</v>
      </c>
      <c r="D11" s="225" t="str">
        <f>เวลาเรียน!D10</f>
        <v>นพคุณ  คุนาพล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12</v>
      </c>
      <c r="AC11" s="100"/>
    </row>
    <row r="12" spans="1:30" ht="12.75" customHeight="1">
      <c r="A12" s="231">
        <v>8</v>
      </c>
      <c r="B12" s="227">
        <f>เวลาเรียน!B11</f>
        <v>23970</v>
      </c>
      <c r="C12" s="228" t="str">
        <f>เวลาเรียน!C11</f>
        <v>ส.ณ.</v>
      </c>
      <c r="D12" s="225" t="str">
        <f>เวลาเรียน!D11</f>
        <v>เจตนิพัทธ์  ของสวย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23974</v>
      </c>
      <c r="C13" s="228" t="str">
        <f>เวลาเรียน!C12</f>
        <v>ส.ณ.</v>
      </c>
      <c r="D13" s="225" t="str">
        <f>เวลาเรียน!D12</f>
        <v>ศตวรรษ  เจนจัด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23998</v>
      </c>
      <c r="C14" s="228" t="str">
        <f>เวลาเรียน!C13</f>
        <v>ส.ณ.</v>
      </c>
      <c r="D14" s="225" t="str">
        <f>เวลาเรียน!D13</f>
        <v>อุทิศ  บุญธรรม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24242</v>
      </c>
      <c r="C15" s="228" t="str">
        <f>เวลาเรียน!C14</f>
        <v>ส.ณ.</v>
      </c>
      <c r="D15" s="225" t="str">
        <f>เวลาเรียน!D14</f>
        <v xml:space="preserve">ยงยุทธ  ปวงคำ  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24686</v>
      </c>
      <c r="C16" s="228" t="str">
        <f>เวลาเรียน!C15</f>
        <v>ส.ณ.</v>
      </c>
      <c r="D16" s="225" t="str">
        <f>เวลาเรียน!D15</f>
        <v>กฤษกร  ณ วันเพ็ญ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/>
      <c r="B17" s="227"/>
      <c r="C17" s="228"/>
      <c r="D17" s="225"/>
      <c r="E17" s="231"/>
      <c r="F17" s="231"/>
      <c r="G17" s="231"/>
      <c r="H17" s="214"/>
      <c r="I17" s="231"/>
      <c r="J17" s="231"/>
      <c r="K17" s="231"/>
      <c r="L17" s="214"/>
      <c r="M17" s="231"/>
      <c r="N17" s="231"/>
      <c r="O17" s="231"/>
      <c r="P17" s="214"/>
      <c r="Q17" s="214"/>
      <c r="R17" s="215"/>
    </row>
    <row r="18" spans="1:31" ht="12.75" customHeight="1">
      <c r="A18" s="231"/>
      <c r="B18" s="227"/>
      <c r="C18" s="228"/>
      <c r="D18" s="225"/>
      <c r="E18" s="231"/>
      <c r="F18" s="231"/>
      <c r="G18" s="231"/>
      <c r="H18" s="214"/>
      <c r="I18" s="231"/>
      <c r="J18" s="231"/>
      <c r="K18" s="231"/>
      <c r="L18" s="214"/>
      <c r="M18" s="231"/>
      <c r="N18" s="231"/>
      <c r="O18" s="231"/>
      <c r="P18" s="214"/>
      <c r="Q18" s="214"/>
      <c r="R18" s="215"/>
    </row>
    <row r="19" spans="1:31" ht="12.75" customHeight="1">
      <c r="A19" s="231"/>
      <c r="B19" s="227"/>
      <c r="C19" s="228"/>
      <c r="D19" s="225"/>
      <c r="E19" s="231"/>
      <c r="F19" s="231"/>
      <c r="G19" s="231"/>
      <c r="H19" s="214"/>
      <c r="I19" s="231"/>
      <c r="J19" s="231"/>
      <c r="K19" s="231"/>
      <c r="L19" s="214"/>
      <c r="M19" s="231"/>
      <c r="N19" s="231"/>
      <c r="O19" s="231"/>
      <c r="P19" s="214"/>
      <c r="Q19" s="214"/>
      <c r="R19" s="215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/>
      <c r="B20" s="227"/>
      <c r="C20" s="228"/>
      <c r="D20" s="225"/>
      <c r="E20" s="231"/>
      <c r="F20" s="231"/>
      <c r="G20" s="231"/>
      <c r="H20" s="214"/>
      <c r="I20" s="231"/>
      <c r="J20" s="231"/>
      <c r="K20" s="231"/>
      <c r="L20" s="214"/>
      <c r="M20" s="231"/>
      <c r="N20" s="231"/>
      <c r="O20" s="231"/>
      <c r="P20" s="214"/>
      <c r="Q20" s="214"/>
      <c r="R20" s="215"/>
    </row>
    <row r="21" spans="1:31" ht="12.75" customHeight="1">
      <c r="A21" s="231"/>
      <c r="B21" s="227"/>
      <c r="C21" s="228"/>
      <c r="D21" s="225"/>
      <c r="E21" s="231"/>
      <c r="F21" s="231"/>
      <c r="G21" s="231"/>
      <c r="H21" s="214"/>
      <c r="I21" s="231"/>
      <c r="J21" s="231"/>
      <c r="K21" s="231"/>
      <c r="L21" s="214"/>
      <c r="M21" s="231"/>
      <c r="N21" s="231"/>
      <c r="O21" s="231"/>
      <c r="P21" s="214"/>
      <c r="Q21" s="214"/>
      <c r="R21" s="215"/>
    </row>
    <row r="22" spans="1:31" ht="12.75" customHeight="1">
      <c r="A22" s="231"/>
      <c r="B22" s="227"/>
      <c r="C22" s="228"/>
      <c r="D22" s="225"/>
      <c r="E22" s="231"/>
      <c r="F22" s="231"/>
      <c r="G22" s="231"/>
      <c r="H22" s="214"/>
      <c r="I22" s="231"/>
      <c r="J22" s="231"/>
      <c r="K22" s="231"/>
      <c r="L22" s="214"/>
      <c r="M22" s="231"/>
      <c r="N22" s="231"/>
      <c r="O22" s="231"/>
      <c r="P22" s="214"/>
      <c r="Q22" s="214"/>
      <c r="R22" s="215"/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8" zoomScale="85" zoomScaleNormal="85" workbookViewId="0">
      <selection activeCell="A20" sqref="A2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290" t="s">
        <v>83</v>
      </c>
      <c r="G1" s="640" t="str">
        <f>อัตราส่วนคะแนน!P3</f>
        <v>xxxxxxx</v>
      </c>
      <c r="H1" s="640"/>
      <c r="I1" s="303" t="s">
        <v>76</v>
      </c>
      <c r="J1" s="585" t="str">
        <f>ปกหน้า!J5</f>
        <v>5/2</v>
      </c>
      <c r="K1" s="58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189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7"/>
      <c r="B6" s="623" t="s">
        <v>77</v>
      </c>
      <c r="C6" s="631"/>
      <c r="D6" s="632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8"/>
      <c r="B7" s="624"/>
      <c r="C7" s="633"/>
      <c r="D7" s="634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23890</v>
      </c>
      <c r="C8" s="228" t="str">
        <f>เวลาเรียน!C4</f>
        <v>ส.ณ.</v>
      </c>
      <c r="D8" s="225" t="str">
        <f>เวลาเรียน!D4</f>
        <v xml:space="preserve">ชัชพงษ์  ลุงออ  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23959</v>
      </c>
      <c r="C9" s="228" t="str">
        <f>เวลาเรียน!C5</f>
        <v>ส.ณ.</v>
      </c>
      <c r="D9" s="225" t="str">
        <f>เวลาเรียน!D5</f>
        <v>สุริยัณห์ ช่างสาร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23960</v>
      </c>
      <c r="C10" s="228" t="str">
        <f>เวลาเรียน!C6</f>
        <v>ส.ณ.</v>
      </c>
      <c r="D10" s="225" t="str">
        <f>เวลาเรียน!D6</f>
        <v>นนทกร  นางเมาะ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16"/>
      <c r="AX10" s="607" t="s">
        <v>129</v>
      </c>
      <c r="AY10" s="607"/>
      <c r="AZ10" s="607"/>
      <c r="BA10" s="607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23961</v>
      </c>
      <c r="C11" s="228" t="str">
        <f>เวลาเรียน!C7</f>
        <v>ส.ณ.</v>
      </c>
      <c r="D11" s="225" t="str">
        <f>เวลาเรียน!D7</f>
        <v>วุฒิไกร  วิวัฒน์พัฒนาเจริญ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23962</v>
      </c>
      <c r="C12" s="228" t="str">
        <f>เวลาเรียน!C8</f>
        <v>ส.ณ.</v>
      </c>
      <c r="D12" s="225" t="str">
        <f>เวลาเรียน!D8</f>
        <v>โภคิน  เต๋จ๊ะใหม่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16"/>
      <c r="AX12" s="119">
        <v>1</v>
      </c>
      <c r="AY12" s="119" t="s">
        <v>130</v>
      </c>
      <c r="AZ12" s="119">
        <v>0</v>
      </c>
      <c r="BA12" s="120">
        <f>COUNTIF(J8:J57,0)</f>
        <v>12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23965</v>
      </c>
      <c r="C13" s="228" t="str">
        <f>เวลาเรียน!C9</f>
        <v>ส.ณ.</v>
      </c>
      <c r="D13" s="225" t="str">
        <f>เวลาเรียน!D9</f>
        <v>กิตติกร  กันทะวงค์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23969</v>
      </c>
      <c r="C14" s="228" t="str">
        <f>เวลาเรียน!C10</f>
        <v>ส.ณ.</v>
      </c>
      <c r="D14" s="225" t="str">
        <f>เวลาเรียน!D10</f>
        <v>นพคุณ  คุนาพล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23970</v>
      </c>
      <c r="C15" s="228" t="str">
        <f>เวลาเรียน!C11</f>
        <v>ส.ณ.</v>
      </c>
      <c r="D15" s="225" t="str">
        <f>เวลาเรียน!D11</f>
        <v>เจตนิพัทธ์  ของสวย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23974</v>
      </c>
      <c r="C16" s="228" t="str">
        <f>เวลาเรียน!C12</f>
        <v>ส.ณ.</v>
      </c>
      <c r="D16" s="225" t="str">
        <f>เวลาเรียน!D12</f>
        <v>ศตวรรษ  เจนจัด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23998</v>
      </c>
      <c r="C17" s="228" t="str">
        <f>เวลาเรียน!C13</f>
        <v>ส.ณ.</v>
      </c>
      <c r="D17" s="225" t="str">
        <f>เวลาเรียน!D13</f>
        <v>อุทิศ  บุญธรรม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24242</v>
      </c>
      <c r="C18" s="228" t="str">
        <f>เวลาเรียน!C14</f>
        <v>ส.ณ.</v>
      </c>
      <c r="D18" s="225" t="str">
        <f>เวลาเรียน!D14</f>
        <v xml:space="preserve">ยงยุทธ  ปวงคำ  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24686</v>
      </c>
      <c r="C19" s="228" t="str">
        <f>เวลาเรียน!C15</f>
        <v>ส.ณ.</v>
      </c>
      <c r="D19" s="225" t="str">
        <f>เวลาเรียน!D15</f>
        <v>กฤษกร  ณ วันเพ็ญ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/>
      <c r="B20" s="227"/>
      <c r="C20" s="228"/>
      <c r="D20" s="225"/>
      <c r="E20" s="216"/>
      <c r="F20" s="216"/>
      <c r="G20" s="216"/>
      <c r="H20" s="216"/>
      <c r="I20" s="238"/>
      <c r="J20" s="217"/>
      <c r="K20" s="218"/>
      <c r="L20" s="103"/>
      <c r="M20" s="10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/>
      <c r="B21" s="227"/>
      <c r="C21" s="228"/>
      <c r="D21" s="225"/>
      <c r="E21" s="216"/>
      <c r="F21" s="216"/>
      <c r="G21" s="216"/>
      <c r="H21" s="216"/>
      <c r="I21" s="238"/>
      <c r="J21" s="217"/>
      <c r="K21" s="218"/>
      <c r="L21" s="103"/>
      <c r="M21" s="10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/>
      <c r="B22" s="227"/>
      <c r="C22" s="228"/>
      <c r="D22" s="225"/>
      <c r="E22" s="216"/>
      <c r="F22" s="216"/>
      <c r="G22" s="216"/>
      <c r="H22" s="216"/>
      <c r="I22" s="238"/>
      <c r="J22" s="217"/>
      <c r="K22" s="218"/>
      <c r="L22" s="103"/>
      <c r="M22" s="10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/>
      <c r="B23" s="227"/>
      <c r="C23" s="228"/>
      <c r="D23" s="225"/>
      <c r="E23" s="216"/>
      <c r="F23" s="216"/>
      <c r="G23" s="216"/>
      <c r="H23" s="216"/>
      <c r="I23" s="238"/>
      <c r="J23" s="217"/>
      <c r="K23" s="218"/>
      <c r="L23" s="103"/>
      <c r="M23" s="10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/>
      <c r="B24" s="227"/>
      <c r="C24" s="228"/>
      <c r="D24" s="225"/>
      <c r="E24" s="216"/>
      <c r="F24" s="216"/>
      <c r="G24" s="216"/>
      <c r="H24" s="216"/>
      <c r="I24" s="238"/>
      <c r="J24" s="217"/>
      <c r="K24" s="218"/>
      <c r="L24" s="103"/>
      <c r="M24" s="10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/>
      <c r="B25" s="227"/>
      <c r="C25" s="228"/>
      <c r="D25" s="225"/>
      <c r="E25" s="216"/>
      <c r="F25" s="216"/>
      <c r="G25" s="216"/>
      <c r="H25" s="216"/>
      <c r="I25" s="238"/>
      <c r="J25" s="217"/>
      <c r="K25" s="218"/>
      <c r="L25" s="103"/>
      <c r="M25" s="10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2023-07-14T02:34:16Z</dcterms:modified>
</cp:coreProperties>
</file>